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42C4CDB-325C-41DD-9563-49B0F9375E77}" xr6:coauthVersionLast="47" xr6:coauthVersionMax="47" xr10:uidLastSave="{00000000-0000-0000-0000-000000000000}"/>
  <workbookProtection workbookAlgorithmName="SHA-512" workbookHashValue="pn4dB497qYsHeB/JmQUbT77DUZ6Fb+Y2w/CqVvtw2IYu/4E1tyGcZrUZxX8ZvAVT0B85JcgzwIWIN7OHIKIhVw==" workbookSaltValue="2fRzE4u+VJpXIVuC7MTDDg==" workbookSpinCount="100000" lockStructure="1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ListaPomocy">Arkusz1!$R$5:$R$12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3" i="1" l="1"/>
  <c r="M35" i="1"/>
  <c r="G21" i="1"/>
  <c r="G35" i="1"/>
  <c r="P13" i="1"/>
  <c r="P14" i="1"/>
  <c r="P15" i="1"/>
  <c r="P16" i="1"/>
  <c r="P17" i="1"/>
  <c r="P18" i="1"/>
  <c r="P4" i="1"/>
  <c r="H33" i="1" s="1"/>
  <c r="P5" i="1"/>
  <c r="P6" i="1"/>
  <c r="J25" i="1" s="1"/>
  <c r="P7" i="1"/>
  <c r="H31" i="1" s="1"/>
  <c r="P8" i="1"/>
  <c r="I31" i="1" s="1"/>
  <c r="P9" i="1"/>
  <c r="J31" i="1" s="1"/>
  <c r="P10" i="1"/>
  <c r="K31" i="1" s="1"/>
  <c r="P11" i="1"/>
  <c r="L31" i="1" s="1"/>
  <c r="P12" i="1"/>
  <c r="O27" i="1" s="1"/>
  <c r="O21" i="1"/>
  <c r="I21" i="1"/>
  <c r="J21" i="1"/>
  <c r="K21" i="1"/>
  <c r="L21" i="1"/>
  <c r="O19" i="1"/>
  <c r="M11" i="1"/>
  <c r="M12" i="1"/>
  <c r="M13" i="1"/>
  <c r="M14" i="1"/>
  <c r="G11" i="1"/>
  <c r="H11" i="1"/>
  <c r="G12" i="1"/>
  <c r="H12" i="1"/>
  <c r="H35" i="1" s="1"/>
  <c r="G13" i="1"/>
  <c r="H13" i="1"/>
  <c r="G14" i="1"/>
  <c r="H14" i="1"/>
  <c r="L35" i="1"/>
  <c r="K35" i="1"/>
  <c r="J35" i="1"/>
  <c r="I35" i="1"/>
  <c r="G4" i="1"/>
  <c r="G31" i="1" l="1"/>
  <c r="J23" i="1"/>
  <c r="G33" i="1"/>
  <c r="K33" i="1"/>
  <c r="M29" i="1"/>
  <c r="J33" i="1"/>
  <c r="O25" i="1"/>
  <c r="L33" i="1"/>
  <c r="M31" i="1"/>
  <c r="M33" i="1"/>
  <c r="O33" i="1"/>
  <c r="G23" i="1"/>
  <c r="I25" i="1"/>
  <c r="G29" i="1"/>
  <c r="L23" i="1"/>
  <c r="H25" i="1"/>
  <c r="L29" i="1"/>
  <c r="K23" i="1"/>
  <c r="M25" i="1"/>
  <c r="K29" i="1"/>
  <c r="J29" i="1"/>
  <c r="I23" i="1"/>
  <c r="G27" i="1"/>
  <c r="I29" i="1"/>
  <c r="H23" i="1"/>
  <c r="L27" i="1"/>
  <c r="H29" i="1"/>
  <c r="M23" i="1"/>
  <c r="K27" i="1"/>
  <c r="O23" i="1"/>
  <c r="J27" i="1"/>
  <c r="O35" i="1"/>
  <c r="G25" i="1"/>
  <c r="I27" i="1"/>
  <c r="O29" i="1"/>
  <c r="L25" i="1"/>
  <c r="H27" i="1"/>
  <c r="O31" i="1"/>
  <c r="K25" i="1"/>
  <c r="M27" i="1"/>
  <c r="I22" i="1"/>
  <c r="G36" i="1"/>
  <c r="K36" i="1"/>
  <c r="I36" i="1"/>
  <c r="K22" i="1"/>
  <c r="G8" i="1"/>
  <c r="H8" i="1"/>
  <c r="M8" i="1"/>
  <c r="G9" i="1"/>
  <c r="H9" i="1"/>
  <c r="M9" i="1"/>
  <c r="G10" i="1"/>
  <c r="H10" i="1"/>
  <c r="M10" i="1"/>
  <c r="I19" i="1"/>
  <c r="J19" i="1"/>
  <c r="K19" i="1"/>
  <c r="L19" i="1"/>
  <c r="M5" i="1"/>
  <c r="M6" i="1"/>
  <c r="M7" i="1"/>
  <c r="M15" i="1"/>
  <c r="M16" i="1"/>
  <c r="M17" i="1"/>
  <c r="M18" i="1"/>
  <c r="G5" i="1"/>
  <c r="H5" i="1"/>
  <c r="G6" i="1"/>
  <c r="H6" i="1"/>
  <c r="G7" i="1"/>
  <c r="H7" i="1"/>
  <c r="G15" i="1"/>
  <c r="H15" i="1"/>
  <c r="G16" i="1"/>
  <c r="H16" i="1"/>
  <c r="G17" i="1"/>
  <c r="H17" i="1"/>
  <c r="G18" i="1"/>
  <c r="H18" i="1"/>
  <c r="H4" i="1" l="1"/>
  <c r="H21" i="1" s="1"/>
  <c r="M4" i="1"/>
  <c r="M21" i="1" s="1"/>
  <c r="M19" i="1" l="1"/>
  <c r="H19" i="1"/>
  <c r="G22" i="1"/>
  <c r="G19" i="1"/>
  <c r="G20" i="1" l="1"/>
  <c r="I20" i="1"/>
  <c r="K20" i="1"/>
  <c r="G24" i="1" l="1"/>
  <c r="K24" i="1"/>
  <c r="I24" i="1"/>
  <c r="I26" i="1"/>
  <c r="G26" i="1"/>
  <c r="K26" i="1"/>
  <c r="G28" i="1" l="1"/>
  <c r="G32" i="1"/>
  <c r="I34" i="1"/>
  <c r="I30" i="1"/>
  <c r="I32" i="1"/>
  <c r="K34" i="1"/>
  <c r="K30" i="1"/>
  <c r="K28" i="1"/>
  <c r="K32" i="1"/>
  <c r="G34" i="1"/>
  <c r="G30" i="1"/>
  <c r="I28" i="1"/>
</calcChain>
</file>

<file path=xl/sharedStrings.xml><?xml version="1.0" encoding="utf-8"?>
<sst xmlns="http://schemas.openxmlformats.org/spreadsheetml/2006/main" count="52" uniqueCount="38">
  <si>
    <t>Nazwa kosztu</t>
  </si>
  <si>
    <t>Wydatki kwalifikowalne</t>
  </si>
  <si>
    <t>Wydatki niekwalifikowalne</t>
  </si>
  <si>
    <t>Kwota dofinansowania</t>
  </si>
  <si>
    <t>% dofinansowania</t>
  </si>
  <si>
    <t>Numer i nazwa zadania</t>
  </si>
  <si>
    <t>NIE</t>
  </si>
  <si>
    <t>Cross-financing (TAK/NIE)</t>
  </si>
  <si>
    <t>Pomoc publiczna/Pomoc de minimis/Bez pomocy</t>
  </si>
  <si>
    <t>Pomoc publiczna</t>
  </si>
  <si>
    <t>Wartość ogółem kosztu</t>
  </si>
  <si>
    <t>Podstawa prawna</t>
  </si>
  <si>
    <t>POMOC</t>
  </si>
  <si>
    <t>PODSTAWA</t>
  </si>
  <si>
    <t>PODSUMOWANIE</t>
  </si>
  <si>
    <t>Notyfikacja</t>
  </si>
  <si>
    <t>Lp.</t>
  </si>
  <si>
    <t xml:space="preserve">w tym: </t>
  </si>
  <si>
    <t xml:space="preserve">Bez pomocy </t>
  </si>
  <si>
    <r>
      <rPr>
        <b/>
        <sz val="9"/>
        <color theme="1"/>
        <rFont val="Calibri"/>
        <family val="2"/>
        <scheme val="minor"/>
      </rPr>
      <t>Pomoc publiczna</t>
    </r>
    <r>
      <rPr>
        <sz val="9"/>
        <color theme="1"/>
        <rFont val="Calibri"/>
        <family val="2"/>
        <scheme val="minor"/>
      </rPr>
      <t xml:space="preserve"> - notyfikacja</t>
    </r>
  </si>
  <si>
    <t>Pomoc de minimis</t>
  </si>
  <si>
    <t xml:space="preserve">w tym wysokość dofinansowania z Budżetu Państwa (PLN) </t>
  </si>
  <si>
    <t>Bez pomocy</t>
  </si>
  <si>
    <t>nie dotyczy</t>
  </si>
  <si>
    <t>TAK</t>
  </si>
  <si>
    <t>Wartość netto</t>
  </si>
  <si>
    <t>Wartość podatku VAT</t>
  </si>
  <si>
    <r>
      <rPr>
        <b/>
        <sz val="9"/>
        <color theme="1"/>
        <rFont val="Calibri"/>
        <family val="2"/>
        <scheme val="minor"/>
      </rPr>
      <t>Pomoc publiczna</t>
    </r>
    <r>
      <rPr>
        <sz val="9"/>
        <color theme="1"/>
        <rFont val="Calibri"/>
        <family val="2"/>
        <scheme val="minor"/>
      </rPr>
      <t xml:space="preserve"> -   pomoc inwestycyjna na ochronę środowiska, w tym obniżenie emisyjności</t>
    </r>
  </si>
  <si>
    <r>
      <rPr>
        <b/>
        <sz val="9"/>
        <color theme="1"/>
        <rFont val="Calibri"/>
        <family val="2"/>
        <scheme val="minor"/>
      </rPr>
      <t>Pomoc publiczna</t>
    </r>
    <r>
      <rPr>
        <sz val="9"/>
        <color theme="1"/>
        <rFont val="Calibri"/>
        <family val="2"/>
        <scheme val="minor"/>
      </rPr>
      <t xml:space="preserve"> -   pomoc inwestycyjna na efektywne gospodarowanie zasobami i wspieranie przechodzenia na gospodarkę o obiegu zamkniętym </t>
    </r>
  </si>
  <si>
    <r>
      <rPr>
        <b/>
        <sz val="9"/>
        <color theme="1"/>
        <rFont val="Calibri"/>
        <family val="2"/>
        <scheme val="minor"/>
      </rPr>
      <t>Pomoc publiczna</t>
    </r>
    <r>
      <rPr>
        <sz val="9"/>
        <color theme="1"/>
        <rFont val="Calibri"/>
        <family val="2"/>
        <scheme val="minor"/>
      </rPr>
      <t xml:space="preserve"> -   pomoc inwestycyjna na propagowanie energii ze źródeł odnawialnych, propagowanie wodoru odnawialnego i wysokosprawnej kogeneracji </t>
    </r>
  </si>
  <si>
    <t>Rozporządzenie Ministra Funduszy i Polityki Regionalnej z dnia 11 października 2022 r. w sprawie udzielania regionalnej pomocy inwestycyjnej w ramach programów
regionalnych na lata 2021–2027 (Dz.U. 2023 poz. 2743)</t>
  </si>
  <si>
    <t>Rozporządzenie Ministra Funduszy i Polityki Regionalnej z dnia 12 lipca 2023 r. w sprawie udzielania mikroprzedsiębiorcom, małym lub średnim przedsiębiorcom pomocy na usługi doradcze oraz na udział w targach w ramach regionalnych programów na lata 2021–2027 (Dz.U. 2023 poz. 1399)</t>
  </si>
  <si>
    <t>Rozporządzenie Ministra Funduszy i Polityki Regionalnej z dnia 28 grudnia 2023 r. w sprawie udzielania pomocy inwestycyjnej na ochronę środowiska, w tym obniżenie emisyjności, w ramach regionalnych programów na lata 2021–2027 (Dz.U. 2024 poz. 4)</t>
  </si>
  <si>
    <t>Rozporządzenie Ministra Funduszy i Polityki Regionalnej z dnia 7 grudnia 2023 r. w sprawie udzielania pomocy inwestycyjnej na efektywne gospodarowanie zasobami i wspieranie przechodzenia na gospodarkę o obiegu zamkniętym w ramach regionalnych programów na lata 2021–2027 (Dz.U. 2023 poz. 2664)</t>
  </si>
  <si>
    <t>Rozporządzenie Ministra Funduszy i Polityki Regionalnej z dnia 11 grudnia 2022 r. w sprawie udzielania pomocy inwestycyjnej na propagowanie energii ze źródeł odnawialnych, propagowanie wodoru odnawialnego i wysokosprawnej kogeneracji w ramach regionalnych programów na lata 2021- 2027 (Dz.U. 2025 poz. 150 z późn. zm.)</t>
  </si>
  <si>
    <r>
      <rPr>
        <b/>
        <sz val="9"/>
        <color theme="1"/>
        <rFont val="Calibri"/>
        <family val="2"/>
        <scheme val="minor"/>
      </rPr>
      <t>Pomoc publiczna</t>
    </r>
    <r>
      <rPr>
        <sz val="9"/>
        <color theme="1"/>
        <rFont val="Calibri"/>
        <family val="2"/>
        <scheme val="minor"/>
      </rPr>
      <t xml:space="preserve"> -   regionalna pomoc inwestycyjna na infrastrukturę lokalną</t>
    </r>
  </si>
  <si>
    <r>
      <rPr>
        <b/>
        <sz val="9"/>
        <color theme="1"/>
        <rFont val="Calibri"/>
        <family val="2"/>
        <scheme val="minor"/>
      </rPr>
      <t>Pomoc publiczna</t>
    </r>
    <r>
      <rPr>
        <sz val="9"/>
        <color theme="1"/>
        <rFont val="Calibri"/>
        <family val="2"/>
        <scheme val="minor"/>
      </rPr>
      <t xml:space="preserve"> -   pomoc dla MŚP na usługi doradcze oraz na udział w targach</t>
    </r>
  </si>
  <si>
    <t>Rozporządzenie Ministra Funduszy i Polityki Regionalnej  z dnia 17 kwietnia 2024 r. w sprawie udzielania pomocy de minimis w ramach regionalnych programów na lata 2021-2027 (Dz.U. 2024 poz. 598)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</si>
</sst>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0" fillId="0" borderId="1" xfId="0" applyNumberFormat="1" applyBorder="1" applyAlignment="1" applyProtection="1">
      <alignment horizontal="center" vertical="center"/>
    </xf>
    <xf numFmtId="0" fontId="2" fillId="0" borderId="0" xfId="0" applyFont="1" applyProtection="1"/>
    <xf numFmtId="0" fontId="0" fillId="0" borderId="0" xfId="0" applyProtection="1"/>
    <xf numFmtId="0" fontId="3" fillId="0" borderId="0" xfId="0" applyFont="1" applyProtection="1"/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4" fontId="10" fillId="2" borderId="1" xfId="0" applyNumberFormat="1" applyFont="1" applyFill="1" applyBorder="1" applyAlignment="1" applyProtection="1">
      <alignment horizontal="center" vertical="center"/>
    </xf>
    <xf numFmtId="10" fontId="0" fillId="0" borderId="1" xfId="1" applyNumberFormat="1" applyFont="1" applyBorder="1" applyAlignment="1" applyProtection="1">
      <alignment horizontal="center" vertical="center"/>
      <protection locked="0"/>
    </xf>
    <xf numFmtId="0" fontId="0" fillId="0" borderId="0" xfId="0" applyFont="1" applyProtection="1"/>
    <xf numFmtId="0" fontId="0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right" vertical="top"/>
    </xf>
    <xf numFmtId="4" fontId="0" fillId="0" borderId="3" xfId="0" applyNumberForma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4" fontId="0" fillId="0" borderId="1" xfId="0" applyNumberForma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/>
    </xf>
    <xf numFmtId="4" fontId="5" fillId="2" borderId="10" xfId="0" applyNumberFormat="1" applyFont="1" applyFill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10" fontId="1" fillId="2" borderId="2" xfId="1" applyNumberFormat="1" applyFont="1" applyFill="1" applyBorder="1" applyAlignment="1" applyProtection="1">
      <alignment horizontal="center" vertical="center"/>
      <protection locked="0"/>
    </xf>
    <xf numFmtId="10" fontId="1" fillId="2" borderId="3" xfId="1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right" vertical="center"/>
    </xf>
    <xf numFmtId="0" fontId="10" fillId="2" borderId="7" xfId="0" applyFont="1" applyFill="1" applyBorder="1" applyAlignment="1" applyProtection="1">
      <alignment horizontal="right" vertical="center"/>
    </xf>
    <xf numFmtId="0" fontId="10" fillId="2" borderId="8" xfId="0" applyFont="1" applyFill="1" applyBorder="1" applyAlignment="1" applyProtection="1">
      <alignment horizontal="right" vertical="center"/>
    </xf>
    <xf numFmtId="0" fontId="10" fillId="2" borderId="9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0"/>
  <sheetViews>
    <sheetView showGridLines="0" tabSelected="1" zoomScale="90" zoomScaleNormal="90" zoomScaleSheetLayoutView="40" workbookViewId="0">
      <pane ySplit="1" topLeftCell="A2" activePane="bottomLeft" state="frozen"/>
      <selection pane="bottomLeft" activeCell="S24" sqref="S24"/>
    </sheetView>
  </sheetViews>
  <sheetFormatPr defaultRowHeight="15" x14ac:dyDescent="0.25"/>
  <cols>
    <col min="1" max="1" width="6.85546875" style="1" customWidth="1"/>
    <col min="2" max="2" width="31.140625" style="1" customWidth="1"/>
    <col min="3" max="3" width="22.42578125" style="1" customWidth="1"/>
    <col min="4" max="5" width="18.7109375" style="1" customWidth="1"/>
    <col min="6" max="6" width="69.7109375" style="6" customWidth="1"/>
    <col min="7" max="7" width="15" style="1" customWidth="1"/>
    <col min="8" max="8" width="16" style="1" customWidth="1"/>
    <col min="9" max="12" width="13.85546875" style="1" customWidth="1"/>
    <col min="13" max="13" width="15.7109375" style="1" customWidth="1"/>
    <col min="14" max="15" width="16.42578125" style="1" customWidth="1"/>
    <col min="16" max="16" width="12" style="23" customWidth="1"/>
    <col min="17" max="17" width="4.28515625" style="24" customWidth="1"/>
    <col min="18" max="18" width="19.7109375" style="24" customWidth="1"/>
    <col min="19" max="19" width="160" style="23" customWidth="1"/>
    <col min="20" max="21" width="9.140625" style="2"/>
    <col min="22" max="22" width="37.140625" style="16" customWidth="1"/>
    <col min="23" max="25" width="9.140625" style="2"/>
    <col min="26" max="16384" width="9.140625" style="1"/>
  </cols>
  <sheetData>
    <row r="1" spans="1:30" x14ac:dyDescent="0.25">
      <c r="A1" s="33" t="s">
        <v>16</v>
      </c>
      <c r="B1" s="11">
        <v>1</v>
      </c>
      <c r="C1" s="11">
        <v>2</v>
      </c>
      <c r="D1" s="11">
        <v>3</v>
      </c>
      <c r="E1" s="11">
        <v>4</v>
      </c>
      <c r="F1" s="11">
        <v>5</v>
      </c>
      <c r="G1" s="11">
        <v>6</v>
      </c>
      <c r="H1" s="11">
        <v>7</v>
      </c>
      <c r="I1" s="11">
        <v>8</v>
      </c>
      <c r="J1" s="11">
        <v>9</v>
      </c>
      <c r="K1" s="11">
        <v>10</v>
      </c>
      <c r="L1" s="11">
        <v>11</v>
      </c>
      <c r="M1" s="11">
        <v>12</v>
      </c>
      <c r="N1" s="11">
        <v>13</v>
      </c>
      <c r="O1" s="11">
        <v>14</v>
      </c>
      <c r="P1" s="22"/>
      <c r="Q1" s="10"/>
      <c r="R1" s="10"/>
      <c r="S1" s="22"/>
      <c r="T1" s="8"/>
      <c r="U1" s="8"/>
      <c r="V1" s="15"/>
      <c r="W1" s="8"/>
      <c r="X1" s="8"/>
      <c r="Y1" s="8"/>
      <c r="Z1" s="8"/>
      <c r="AA1" s="10"/>
      <c r="AB1" s="10"/>
      <c r="AC1" s="10"/>
      <c r="AD1" s="10"/>
    </row>
    <row r="2" spans="1:30" ht="36.75" customHeight="1" x14ac:dyDescent="0.25">
      <c r="A2" s="43"/>
      <c r="B2" s="33" t="s">
        <v>5</v>
      </c>
      <c r="C2" s="44" t="s">
        <v>0</v>
      </c>
      <c r="D2" s="46" t="s">
        <v>7</v>
      </c>
      <c r="E2" s="33" t="s">
        <v>8</v>
      </c>
      <c r="F2" s="33" t="s">
        <v>11</v>
      </c>
      <c r="G2" s="58" t="s">
        <v>10</v>
      </c>
      <c r="H2" s="59"/>
      <c r="I2" s="35" t="s">
        <v>1</v>
      </c>
      <c r="J2" s="36"/>
      <c r="K2" s="35" t="s">
        <v>2</v>
      </c>
      <c r="L2" s="36"/>
      <c r="M2" s="33" t="s">
        <v>3</v>
      </c>
      <c r="N2" s="33" t="s">
        <v>4</v>
      </c>
      <c r="O2" s="48" t="s">
        <v>21</v>
      </c>
      <c r="P2" s="26"/>
      <c r="Q2" s="8"/>
      <c r="R2" s="8"/>
      <c r="S2" s="26"/>
      <c r="T2" s="8"/>
      <c r="U2" s="8"/>
      <c r="V2" s="8"/>
      <c r="W2" s="8"/>
      <c r="X2" s="8"/>
      <c r="Y2" s="8"/>
      <c r="Z2" s="8"/>
      <c r="AA2" s="10"/>
      <c r="AB2" s="10"/>
      <c r="AC2" s="10"/>
      <c r="AD2" s="10"/>
    </row>
    <row r="3" spans="1:30" ht="42.75" customHeight="1" x14ac:dyDescent="0.25">
      <c r="A3" s="34"/>
      <c r="B3" s="34"/>
      <c r="C3" s="45"/>
      <c r="D3" s="47"/>
      <c r="E3" s="34"/>
      <c r="F3" s="34"/>
      <c r="G3" s="11" t="s">
        <v>25</v>
      </c>
      <c r="H3" s="17" t="s">
        <v>26</v>
      </c>
      <c r="I3" s="17" t="s">
        <v>25</v>
      </c>
      <c r="J3" s="17" t="s">
        <v>26</v>
      </c>
      <c r="K3" s="17" t="s">
        <v>25</v>
      </c>
      <c r="L3" s="17" t="s">
        <v>26</v>
      </c>
      <c r="M3" s="34"/>
      <c r="N3" s="34"/>
      <c r="O3" s="49"/>
      <c r="P3" s="26"/>
      <c r="Q3" s="8"/>
      <c r="R3" s="8"/>
      <c r="S3" s="26"/>
      <c r="T3" s="8"/>
      <c r="U3" s="8"/>
      <c r="V3" s="8"/>
      <c r="W3" s="8"/>
      <c r="X3" s="8"/>
      <c r="Y3" s="8"/>
      <c r="Z3" s="8"/>
      <c r="AA3" s="10"/>
      <c r="AB3" s="10"/>
      <c r="AC3" s="10"/>
      <c r="AD3" s="10"/>
    </row>
    <row r="4" spans="1:30" ht="65.099999999999994" customHeight="1" x14ac:dyDescent="0.25">
      <c r="A4" s="12">
        <v>1</v>
      </c>
      <c r="B4" s="3"/>
      <c r="C4" s="3"/>
      <c r="D4" s="3"/>
      <c r="E4" s="3"/>
      <c r="F4" s="4"/>
      <c r="G4" s="7">
        <f>I4+K4</f>
        <v>0</v>
      </c>
      <c r="H4" s="7">
        <f t="shared" ref="H4" si="0">J4+L4</f>
        <v>0</v>
      </c>
      <c r="I4" s="5"/>
      <c r="J4" s="5"/>
      <c r="K4" s="5"/>
      <c r="L4" s="5"/>
      <c r="M4" s="7">
        <f>(I4+J4)*$N4</f>
        <v>0</v>
      </c>
      <c r="N4" s="14"/>
      <c r="O4" s="5">
        <v>0</v>
      </c>
      <c r="P4" s="26" t="str">
        <f t="shared" ref="P4:P11" si="1">IF(F4=$S$6,"inwestycje",IF(F4=$S$7,"doradcze",IF(F4=$S$8,"emisyjność",IF(F4=$S$9,"goz",IF(F4=$S$10,"oze",IF(F4=$S$11,"de minimis",IF(F4=$S$5,"notyfikacja",IF(F4=$S$12,"BEZ","puste"))))))))</f>
        <v>puste</v>
      </c>
      <c r="Q4" s="8"/>
      <c r="R4" s="27" t="s">
        <v>12</v>
      </c>
      <c r="S4" s="28" t="s">
        <v>13</v>
      </c>
      <c r="T4" s="8"/>
      <c r="U4" s="8"/>
      <c r="V4" s="8" t="s">
        <v>24</v>
      </c>
      <c r="W4" s="8"/>
      <c r="X4" s="8"/>
      <c r="Y4" s="8"/>
      <c r="Z4" s="8"/>
      <c r="AA4" s="10"/>
      <c r="AB4" s="10"/>
      <c r="AC4" s="10"/>
      <c r="AD4" s="10"/>
    </row>
    <row r="5" spans="1:30" ht="65.099999999999994" customHeight="1" x14ac:dyDescent="0.25">
      <c r="A5" s="12">
        <v>2</v>
      </c>
      <c r="B5" s="3"/>
      <c r="C5" s="3"/>
      <c r="D5" s="3"/>
      <c r="E5" s="3"/>
      <c r="F5" s="4"/>
      <c r="G5" s="7">
        <f t="shared" ref="G5:G18" si="2">I5+K5</f>
        <v>0</v>
      </c>
      <c r="H5" s="7">
        <f t="shared" ref="H5:H18" si="3">J5+L5</f>
        <v>0</v>
      </c>
      <c r="I5" s="5"/>
      <c r="J5" s="5"/>
      <c r="K5" s="5"/>
      <c r="L5" s="5"/>
      <c r="M5" s="7">
        <f t="shared" ref="M5:M18" si="4">(I5+J5)*$N5</f>
        <v>0</v>
      </c>
      <c r="N5" s="14"/>
      <c r="O5" s="5">
        <v>0</v>
      </c>
      <c r="P5" s="26" t="str">
        <f t="shared" si="1"/>
        <v>puste</v>
      </c>
      <c r="Q5" s="8"/>
      <c r="R5" s="27" t="s">
        <v>9</v>
      </c>
      <c r="S5" s="29" t="s">
        <v>15</v>
      </c>
      <c r="T5" s="8"/>
      <c r="U5" s="8"/>
      <c r="V5" s="8" t="s">
        <v>6</v>
      </c>
      <c r="W5" s="8"/>
      <c r="X5" s="8"/>
      <c r="Y5" s="8"/>
      <c r="Z5" s="8"/>
      <c r="AA5" s="10"/>
      <c r="AB5" s="10"/>
      <c r="AC5" s="10"/>
      <c r="AD5" s="10"/>
    </row>
    <row r="6" spans="1:30" ht="65.099999999999994" customHeight="1" x14ac:dyDescent="0.25">
      <c r="A6" s="12">
        <v>3</v>
      </c>
      <c r="B6" s="3"/>
      <c r="C6" s="3"/>
      <c r="D6" s="3"/>
      <c r="E6" s="3"/>
      <c r="F6" s="4"/>
      <c r="G6" s="7">
        <f t="shared" si="2"/>
        <v>0</v>
      </c>
      <c r="H6" s="7">
        <f t="shared" si="3"/>
        <v>0</v>
      </c>
      <c r="I6" s="5"/>
      <c r="J6" s="5"/>
      <c r="K6" s="5"/>
      <c r="L6" s="5"/>
      <c r="M6" s="7">
        <f t="shared" si="4"/>
        <v>0</v>
      </c>
      <c r="N6" s="14"/>
      <c r="O6" s="5">
        <v>0</v>
      </c>
      <c r="P6" s="26" t="str">
        <f t="shared" si="1"/>
        <v>puste</v>
      </c>
      <c r="Q6" s="8"/>
      <c r="R6" s="27" t="s">
        <v>9</v>
      </c>
      <c r="S6" s="29" t="s">
        <v>30</v>
      </c>
      <c r="T6" s="8"/>
      <c r="U6" s="8"/>
      <c r="V6" s="8"/>
      <c r="W6" s="8" t="s">
        <v>9</v>
      </c>
      <c r="X6" s="8"/>
      <c r="Y6" s="8"/>
      <c r="Z6" s="8"/>
      <c r="AA6" s="10"/>
      <c r="AB6" s="10"/>
      <c r="AC6" s="10"/>
      <c r="AD6" s="10"/>
    </row>
    <row r="7" spans="1:30" ht="65.099999999999994" customHeight="1" x14ac:dyDescent="0.25">
      <c r="A7" s="12">
        <v>4</v>
      </c>
      <c r="B7" s="3"/>
      <c r="C7" s="3"/>
      <c r="D7" s="3"/>
      <c r="E7" s="3"/>
      <c r="F7" s="4"/>
      <c r="G7" s="7">
        <f t="shared" si="2"/>
        <v>0</v>
      </c>
      <c r="H7" s="7">
        <f t="shared" si="3"/>
        <v>0</v>
      </c>
      <c r="I7" s="5"/>
      <c r="J7" s="5"/>
      <c r="K7" s="5"/>
      <c r="L7" s="5"/>
      <c r="M7" s="7">
        <f>(I7+J7)*$N7</f>
        <v>0</v>
      </c>
      <c r="N7" s="14"/>
      <c r="O7" s="5">
        <v>0</v>
      </c>
      <c r="P7" s="26" t="str">
        <f t="shared" si="1"/>
        <v>puste</v>
      </c>
      <c r="Q7" s="8"/>
      <c r="R7" s="27" t="s">
        <v>9</v>
      </c>
      <c r="S7" s="29" t="s">
        <v>31</v>
      </c>
      <c r="T7" s="8"/>
      <c r="U7" s="8"/>
      <c r="V7" s="8"/>
      <c r="W7" s="8"/>
      <c r="X7" s="8"/>
      <c r="Y7" s="8"/>
      <c r="Z7" s="8"/>
      <c r="AA7" s="10"/>
      <c r="AB7" s="10"/>
      <c r="AC7" s="10"/>
      <c r="AD7" s="10"/>
    </row>
    <row r="8" spans="1:30" ht="65.099999999999994" customHeight="1" x14ac:dyDescent="0.25">
      <c r="A8" s="12">
        <v>5</v>
      </c>
      <c r="B8" s="3"/>
      <c r="C8" s="3"/>
      <c r="D8" s="3"/>
      <c r="E8" s="3"/>
      <c r="F8" s="4"/>
      <c r="G8" s="7">
        <f t="shared" ref="G8:G10" si="5">I8+K8</f>
        <v>0</v>
      </c>
      <c r="H8" s="7">
        <f t="shared" ref="H8:H10" si="6">J8+L8</f>
        <v>0</v>
      </c>
      <c r="I8" s="5"/>
      <c r="J8" s="5"/>
      <c r="K8" s="5"/>
      <c r="L8" s="5"/>
      <c r="M8" s="7">
        <f t="shared" ref="M8:M14" si="7">(I8+J8)*$N8</f>
        <v>0</v>
      </c>
      <c r="N8" s="14"/>
      <c r="O8" s="5">
        <v>0</v>
      </c>
      <c r="P8" s="26" t="str">
        <f t="shared" si="1"/>
        <v>puste</v>
      </c>
      <c r="Q8" s="8"/>
      <c r="R8" s="27" t="s">
        <v>9</v>
      </c>
      <c r="S8" s="29" t="s">
        <v>32</v>
      </c>
      <c r="T8" s="8"/>
      <c r="U8" s="8"/>
      <c r="V8" s="15"/>
      <c r="W8" s="8"/>
      <c r="X8" s="8"/>
      <c r="Y8" s="8"/>
      <c r="Z8" s="8"/>
      <c r="AA8" s="10"/>
      <c r="AB8" s="10"/>
      <c r="AC8" s="10"/>
      <c r="AD8" s="10"/>
    </row>
    <row r="9" spans="1:30" ht="65.099999999999994" customHeight="1" x14ac:dyDescent="0.25">
      <c r="A9" s="12">
        <v>6</v>
      </c>
      <c r="B9" s="3"/>
      <c r="C9" s="3"/>
      <c r="D9" s="3"/>
      <c r="E9" s="3"/>
      <c r="F9" s="4"/>
      <c r="G9" s="7">
        <f t="shared" si="5"/>
        <v>0</v>
      </c>
      <c r="H9" s="7">
        <f t="shared" si="6"/>
        <v>0</v>
      </c>
      <c r="I9" s="5"/>
      <c r="J9" s="5"/>
      <c r="K9" s="5"/>
      <c r="L9" s="5"/>
      <c r="M9" s="7">
        <f t="shared" si="7"/>
        <v>0</v>
      </c>
      <c r="N9" s="14"/>
      <c r="O9" s="5">
        <v>0</v>
      </c>
      <c r="P9" s="26" t="str">
        <f t="shared" si="1"/>
        <v>puste</v>
      </c>
      <c r="Q9" s="8"/>
      <c r="R9" s="27" t="s">
        <v>9</v>
      </c>
      <c r="S9" s="29" t="s">
        <v>33</v>
      </c>
      <c r="T9" s="8"/>
      <c r="U9" s="8"/>
      <c r="V9" s="15"/>
      <c r="W9" s="8"/>
      <c r="X9" s="8"/>
      <c r="Y9" s="8"/>
      <c r="Z9" s="8"/>
      <c r="AA9" s="10"/>
      <c r="AB9" s="10"/>
      <c r="AC9" s="10"/>
      <c r="AD9" s="10"/>
    </row>
    <row r="10" spans="1:30" ht="65.099999999999994" customHeight="1" x14ac:dyDescent="0.25">
      <c r="A10" s="12">
        <v>7</v>
      </c>
      <c r="B10" s="3"/>
      <c r="C10" s="3"/>
      <c r="D10" s="3"/>
      <c r="E10" s="3"/>
      <c r="F10" s="4"/>
      <c r="G10" s="7">
        <f t="shared" si="5"/>
        <v>0</v>
      </c>
      <c r="H10" s="7">
        <f t="shared" si="6"/>
        <v>0</v>
      </c>
      <c r="I10" s="5"/>
      <c r="J10" s="5"/>
      <c r="K10" s="5"/>
      <c r="L10" s="5"/>
      <c r="M10" s="7">
        <f t="shared" si="7"/>
        <v>0</v>
      </c>
      <c r="N10" s="14"/>
      <c r="O10" s="5">
        <v>0</v>
      </c>
      <c r="P10" s="26" t="str">
        <f t="shared" si="1"/>
        <v>puste</v>
      </c>
      <c r="Q10" s="8"/>
      <c r="R10" s="27" t="s">
        <v>9</v>
      </c>
      <c r="S10" s="28" t="s">
        <v>34</v>
      </c>
      <c r="T10" s="8"/>
      <c r="U10" s="8"/>
      <c r="V10" s="15"/>
      <c r="W10" s="8"/>
      <c r="X10" s="8"/>
      <c r="Y10" s="8"/>
      <c r="Z10" s="8"/>
      <c r="AA10" s="10"/>
      <c r="AB10" s="10"/>
      <c r="AC10" s="10"/>
      <c r="AD10" s="10"/>
    </row>
    <row r="11" spans="1:30" ht="65.099999999999994" customHeight="1" x14ac:dyDescent="0.25">
      <c r="A11" s="12">
        <v>8</v>
      </c>
      <c r="B11" s="3"/>
      <c r="C11" s="3"/>
      <c r="D11" s="3"/>
      <c r="E11" s="3"/>
      <c r="F11" s="4"/>
      <c r="G11" s="7">
        <f t="shared" ref="G11:G14" si="8">I11+K11</f>
        <v>0</v>
      </c>
      <c r="H11" s="7">
        <f t="shared" ref="H11:H14" si="9">J11+L11</f>
        <v>0</v>
      </c>
      <c r="I11" s="5"/>
      <c r="J11" s="5"/>
      <c r="K11" s="5"/>
      <c r="L11" s="5"/>
      <c r="M11" s="7">
        <f t="shared" si="7"/>
        <v>0</v>
      </c>
      <c r="N11" s="14"/>
      <c r="O11" s="5">
        <v>0</v>
      </c>
      <c r="P11" s="26" t="str">
        <f t="shared" si="1"/>
        <v>puste</v>
      </c>
      <c r="Q11" s="8"/>
      <c r="R11" s="27" t="s">
        <v>20</v>
      </c>
      <c r="S11" s="29" t="s">
        <v>37</v>
      </c>
      <c r="T11" s="8"/>
      <c r="U11" s="8"/>
      <c r="V11" s="15"/>
      <c r="W11" s="8"/>
      <c r="X11" s="8"/>
      <c r="Y11" s="8"/>
      <c r="Z11" s="8"/>
      <c r="AA11" s="10"/>
      <c r="AB11" s="10"/>
      <c r="AC11" s="10"/>
      <c r="AD11" s="10"/>
    </row>
    <row r="12" spans="1:30" ht="65.099999999999994" customHeight="1" x14ac:dyDescent="0.25">
      <c r="A12" s="12">
        <v>9</v>
      </c>
      <c r="B12" s="3"/>
      <c r="C12" s="3"/>
      <c r="D12" s="3"/>
      <c r="E12" s="3"/>
      <c r="F12" s="4"/>
      <c r="G12" s="7">
        <f t="shared" si="8"/>
        <v>0</v>
      </c>
      <c r="H12" s="7">
        <f t="shared" si="9"/>
        <v>0</v>
      </c>
      <c r="I12" s="5"/>
      <c r="J12" s="5"/>
      <c r="K12" s="5"/>
      <c r="L12" s="5"/>
      <c r="M12" s="7">
        <f t="shared" si="7"/>
        <v>0</v>
      </c>
      <c r="N12" s="14"/>
      <c r="O12" s="5">
        <v>0</v>
      </c>
      <c r="P12" s="26" t="str">
        <f>IF(F12=$S$6,"inwestycje",IF(F12=$S$7,"doradcze",IF(F12=$S$8,"emisyjność",IF(F12=$S$9,"goz",IF(F12=$S$10,"oze",IF(F12=$S$11,"de minimis",IF(F12=$S$5,"notyfikacja",IF(F12=$S$12,"BEZ","puste"))))))))</f>
        <v>puste</v>
      </c>
      <c r="Q12" s="8"/>
      <c r="R12" s="27" t="s">
        <v>22</v>
      </c>
      <c r="S12" s="29" t="s">
        <v>23</v>
      </c>
      <c r="T12" s="8"/>
      <c r="U12" s="8"/>
      <c r="V12" s="15"/>
      <c r="W12" s="8"/>
      <c r="X12" s="8"/>
      <c r="Y12" s="8"/>
      <c r="Z12" s="8"/>
      <c r="AA12" s="10"/>
      <c r="AB12" s="10"/>
      <c r="AC12" s="10"/>
      <c r="AD12" s="10"/>
    </row>
    <row r="13" spans="1:30" ht="65.099999999999994" customHeight="1" x14ac:dyDescent="0.25">
      <c r="A13" s="12">
        <v>10</v>
      </c>
      <c r="B13" s="3"/>
      <c r="C13" s="3"/>
      <c r="D13" s="3"/>
      <c r="E13" s="3"/>
      <c r="F13" s="4"/>
      <c r="G13" s="7">
        <f t="shared" si="8"/>
        <v>0</v>
      </c>
      <c r="H13" s="7">
        <f t="shared" si="9"/>
        <v>0</v>
      </c>
      <c r="I13" s="5"/>
      <c r="J13" s="5"/>
      <c r="K13" s="5"/>
      <c r="L13" s="5"/>
      <c r="M13" s="7">
        <f t="shared" si="7"/>
        <v>0</v>
      </c>
      <c r="N13" s="14"/>
      <c r="O13" s="5">
        <v>0</v>
      </c>
      <c r="P13" s="26" t="str">
        <f t="shared" ref="P13:P18" si="10">IF(F13=$S$6,"inwestycje",IF(F13=$S$7,"doradcze",IF(F13=$S$8,"emisyjność",IF(F13=$S$9,"goz",IF(F13=$S$10,"oze",IF(F13=$S$11,"de minimis",IF(F13=$S$5,"notyfikacja",IF(F13=$S$12,"BEZ","puste"))))))))</f>
        <v>puste</v>
      </c>
      <c r="Q13" s="8"/>
      <c r="R13" s="27"/>
      <c r="S13" s="29"/>
      <c r="T13" s="8"/>
      <c r="U13" s="8"/>
      <c r="V13" s="15"/>
      <c r="W13" s="8"/>
      <c r="X13" s="8"/>
      <c r="Y13" s="8"/>
      <c r="Z13" s="8"/>
      <c r="AA13" s="10"/>
      <c r="AB13" s="10"/>
      <c r="AC13" s="10"/>
      <c r="AD13" s="10"/>
    </row>
    <row r="14" spans="1:30" ht="65.099999999999994" customHeight="1" x14ac:dyDescent="0.25">
      <c r="A14" s="12">
        <v>11</v>
      </c>
      <c r="B14" s="3"/>
      <c r="C14" s="3"/>
      <c r="D14" s="3"/>
      <c r="E14" s="3"/>
      <c r="F14" s="4"/>
      <c r="G14" s="7">
        <f t="shared" si="8"/>
        <v>0</v>
      </c>
      <c r="H14" s="7">
        <f t="shared" si="9"/>
        <v>0</v>
      </c>
      <c r="I14" s="5"/>
      <c r="J14" s="5"/>
      <c r="K14" s="5"/>
      <c r="L14" s="5"/>
      <c r="M14" s="7">
        <f t="shared" si="7"/>
        <v>0</v>
      </c>
      <c r="N14" s="14"/>
      <c r="O14" s="5">
        <v>0</v>
      </c>
      <c r="P14" s="26" t="str">
        <f t="shared" si="10"/>
        <v>puste</v>
      </c>
      <c r="Q14" s="8"/>
      <c r="R14" s="27"/>
      <c r="S14" s="29"/>
      <c r="T14" s="8"/>
      <c r="U14" s="8"/>
      <c r="V14" s="15"/>
      <c r="W14" s="8"/>
      <c r="X14" s="8"/>
      <c r="Y14" s="8"/>
      <c r="Z14" s="8"/>
      <c r="AA14" s="10"/>
      <c r="AB14" s="10"/>
      <c r="AC14" s="10"/>
      <c r="AD14" s="10"/>
    </row>
    <row r="15" spans="1:30" ht="65.099999999999994" customHeight="1" x14ac:dyDescent="0.25">
      <c r="A15" s="12">
        <v>12</v>
      </c>
      <c r="B15" s="3"/>
      <c r="C15" s="3"/>
      <c r="D15" s="3"/>
      <c r="E15" s="3"/>
      <c r="F15" s="4"/>
      <c r="G15" s="7">
        <f t="shared" si="2"/>
        <v>0</v>
      </c>
      <c r="H15" s="7">
        <f t="shared" si="3"/>
        <v>0</v>
      </c>
      <c r="I15" s="5"/>
      <c r="J15" s="5"/>
      <c r="K15" s="5"/>
      <c r="L15" s="5"/>
      <c r="M15" s="7">
        <f t="shared" si="4"/>
        <v>0</v>
      </c>
      <c r="N15" s="14"/>
      <c r="O15" s="5">
        <v>0</v>
      </c>
      <c r="P15" s="26" t="str">
        <f t="shared" si="10"/>
        <v>puste</v>
      </c>
      <c r="Q15" s="8"/>
      <c r="R15" s="27"/>
      <c r="S15" s="2"/>
      <c r="T15" s="8"/>
      <c r="U15" s="8"/>
      <c r="V15" s="15"/>
      <c r="W15" s="8"/>
      <c r="X15" s="8"/>
      <c r="Y15" s="8"/>
      <c r="Z15" s="8"/>
      <c r="AA15" s="10"/>
      <c r="AB15" s="10"/>
      <c r="AC15" s="10"/>
      <c r="AD15" s="10"/>
    </row>
    <row r="16" spans="1:30" ht="65.099999999999994" customHeight="1" x14ac:dyDescent="0.25">
      <c r="A16" s="12">
        <v>13</v>
      </c>
      <c r="B16" s="3"/>
      <c r="C16" s="3"/>
      <c r="D16" s="3"/>
      <c r="E16" s="3"/>
      <c r="F16" s="4"/>
      <c r="G16" s="7">
        <f t="shared" si="2"/>
        <v>0</v>
      </c>
      <c r="H16" s="7">
        <f t="shared" si="3"/>
        <v>0</v>
      </c>
      <c r="I16" s="5"/>
      <c r="J16" s="5"/>
      <c r="K16" s="5"/>
      <c r="L16" s="5"/>
      <c r="M16" s="7">
        <f t="shared" si="4"/>
        <v>0</v>
      </c>
      <c r="N16" s="14"/>
      <c r="O16" s="5">
        <v>0</v>
      </c>
      <c r="P16" s="26" t="str">
        <f t="shared" si="10"/>
        <v>puste</v>
      </c>
      <c r="Q16" s="8"/>
      <c r="R16" s="27"/>
      <c r="S16" s="2"/>
      <c r="T16" s="8"/>
      <c r="U16" s="8"/>
      <c r="V16" s="15"/>
      <c r="W16" s="8"/>
      <c r="X16" s="8"/>
      <c r="Y16" s="8"/>
      <c r="Z16" s="8"/>
      <c r="AA16" s="10"/>
      <c r="AB16" s="10"/>
      <c r="AC16" s="10"/>
      <c r="AD16" s="10"/>
    </row>
    <row r="17" spans="1:30" ht="65.099999999999994" customHeight="1" x14ac:dyDescent="0.25">
      <c r="A17" s="12">
        <v>14</v>
      </c>
      <c r="B17" s="3"/>
      <c r="C17" s="3"/>
      <c r="D17" s="3"/>
      <c r="E17" s="3"/>
      <c r="F17" s="4"/>
      <c r="G17" s="7">
        <f t="shared" si="2"/>
        <v>0</v>
      </c>
      <c r="H17" s="7">
        <f t="shared" si="3"/>
        <v>0</v>
      </c>
      <c r="I17" s="5"/>
      <c r="J17" s="5"/>
      <c r="K17" s="5"/>
      <c r="L17" s="5"/>
      <c r="M17" s="7">
        <f t="shared" si="4"/>
        <v>0</v>
      </c>
      <c r="N17" s="14"/>
      <c r="O17" s="5">
        <v>0</v>
      </c>
      <c r="P17" s="26" t="str">
        <f t="shared" si="10"/>
        <v>puste</v>
      </c>
      <c r="Q17" s="8"/>
      <c r="R17" s="27"/>
      <c r="S17" s="28"/>
      <c r="T17" s="8"/>
      <c r="U17" s="8"/>
      <c r="V17" s="15"/>
      <c r="W17" s="8"/>
      <c r="X17" s="8"/>
      <c r="Y17" s="8"/>
      <c r="Z17" s="8"/>
      <c r="AA17" s="10"/>
      <c r="AB17" s="10"/>
      <c r="AC17" s="10"/>
      <c r="AD17" s="10"/>
    </row>
    <row r="18" spans="1:30" ht="65.099999999999994" customHeight="1" x14ac:dyDescent="0.25">
      <c r="A18" s="12">
        <v>15</v>
      </c>
      <c r="B18" s="3"/>
      <c r="C18" s="3"/>
      <c r="D18" s="3"/>
      <c r="E18" s="3"/>
      <c r="F18" s="4"/>
      <c r="G18" s="7">
        <f t="shared" si="2"/>
        <v>0</v>
      </c>
      <c r="H18" s="7">
        <f t="shared" si="3"/>
        <v>0</v>
      </c>
      <c r="I18" s="5"/>
      <c r="J18" s="5"/>
      <c r="K18" s="5"/>
      <c r="L18" s="5"/>
      <c r="M18" s="7">
        <f t="shared" si="4"/>
        <v>0</v>
      </c>
      <c r="N18" s="14"/>
      <c r="O18" s="5">
        <v>0</v>
      </c>
      <c r="P18" s="26" t="str">
        <f t="shared" si="10"/>
        <v>puste</v>
      </c>
      <c r="Q18" s="8"/>
      <c r="R18" s="27"/>
      <c r="S18" s="28"/>
      <c r="T18" s="8"/>
      <c r="U18" s="8"/>
      <c r="V18" s="15"/>
      <c r="W18" s="8"/>
      <c r="X18" s="8"/>
      <c r="Y18" s="8"/>
      <c r="Z18" s="8"/>
      <c r="AA18" s="10"/>
      <c r="AB18" s="10"/>
      <c r="AC18" s="10"/>
      <c r="AD18" s="10"/>
    </row>
    <row r="19" spans="1:30" ht="25.5" customHeight="1" x14ac:dyDescent="0.25">
      <c r="E19" s="54" t="s">
        <v>14</v>
      </c>
      <c r="F19" s="55"/>
      <c r="G19" s="13">
        <f>SUM(G4:G18)</f>
        <v>0</v>
      </c>
      <c r="H19" s="13">
        <f t="shared" ref="H19:M19" si="11">SUM(H4:H18)</f>
        <v>0</v>
      </c>
      <c r="I19" s="13">
        <f t="shared" si="11"/>
        <v>0</v>
      </c>
      <c r="J19" s="13">
        <f t="shared" si="11"/>
        <v>0</v>
      </c>
      <c r="K19" s="13">
        <f t="shared" si="11"/>
        <v>0</v>
      </c>
      <c r="L19" s="13">
        <f t="shared" si="11"/>
        <v>0</v>
      </c>
      <c r="M19" s="52">
        <f t="shared" si="11"/>
        <v>0</v>
      </c>
      <c r="N19" s="50"/>
      <c r="O19" s="52">
        <f>SUM(O4:O18)</f>
        <v>0</v>
      </c>
      <c r="P19" s="26"/>
      <c r="Q19" s="8"/>
      <c r="R19" s="8"/>
      <c r="S19" s="26"/>
      <c r="T19" s="8"/>
      <c r="U19" s="8"/>
      <c r="V19" s="15"/>
      <c r="W19" s="8"/>
      <c r="X19" s="8"/>
      <c r="Y19" s="8"/>
      <c r="Z19" s="9"/>
      <c r="AA19" s="9"/>
      <c r="AB19" s="9"/>
      <c r="AC19" s="9"/>
      <c r="AD19" s="9"/>
    </row>
    <row r="20" spans="1:30" ht="18.75" x14ac:dyDescent="0.25">
      <c r="E20" s="56"/>
      <c r="F20" s="57"/>
      <c r="G20" s="37">
        <f>G19+H19</f>
        <v>0</v>
      </c>
      <c r="H20" s="38"/>
      <c r="I20" s="37">
        <f>I19+J19</f>
        <v>0</v>
      </c>
      <c r="J20" s="38"/>
      <c r="K20" s="37">
        <f>K19+L19</f>
        <v>0</v>
      </c>
      <c r="L20" s="38"/>
      <c r="M20" s="53"/>
      <c r="N20" s="51"/>
      <c r="O20" s="53"/>
      <c r="P20" s="26"/>
      <c r="Q20" s="8"/>
      <c r="R20" s="8"/>
      <c r="S20" s="26"/>
      <c r="T20" s="8"/>
      <c r="U20" s="8"/>
      <c r="V20" s="15"/>
      <c r="W20" s="8"/>
      <c r="X20" s="8"/>
      <c r="Y20" s="8"/>
      <c r="Z20" s="9"/>
      <c r="AA20" s="9"/>
      <c r="AB20" s="9"/>
      <c r="AC20" s="9"/>
      <c r="AD20" s="9"/>
    </row>
    <row r="21" spans="1:30" ht="18" customHeight="1" x14ac:dyDescent="0.25">
      <c r="E21" s="18" t="s">
        <v>17</v>
      </c>
      <c r="F21" s="39" t="s">
        <v>19</v>
      </c>
      <c r="G21" s="19">
        <f>SUMIF($F$4:$F$18,"Notyfikacja",G$4:G$18)</f>
        <v>0</v>
      </c>
      <c r="H21" s="19">
        <f t="shared" ref="H21:L21" si="12">SUMIF($F$4:$F$18,"Notyfikacja",H$4:H$18)</f>
        <v>0</v>
      </c>
      <c r="I21" s="19">
        <f t="shared" si="12"/>
        <v>0</v>
      </c>
      <c r="J21" s="19">
        <f t="shared" si="12"/>
        <v>0</v>
      </c>
      <c r="K21" s="19">
        <f t="shared" si="12"/>
        <v>0</v>
      </c>
      <c r="L21" s="19">
        <f t="shared" si="12"/>
        <v>0</v>
      </c>
      <c r="M21" s="30">
        <f>SUMIF($F$4:$F$18,"Notyfikacja",M$4:M$18)</f>
        <v>0</v>
      </c>
      <c r="N21" s="32"/>
      <c r="O21" s="30">
        <f>SUMIF($F$4:$F$18,"Notyfikacja",O$4:O$18)</f>
        <v>0</v>
      </c>
      <c r="P21" s="26"/>
      <c r="Q21" s="8"/>
      <c r="R21" s="8"/>
      <c r="S21" s="26"/>
      <c r="T21" s="8"/>
      <c r="U21" s="8"/>
      <c r="V21" s="15"/>
      <c r="W21" s="8"/>
      <c r="X21" s="8"/>
      <c r="Y21" s="8"/>
      <c r="Z21" s="9"/>
      <c r="AA21" s="9"/>
      <c r="AB21" s="9"/>
      <c r="AC21" s="9"/>
      <c r="AD21" s="9"/>
    </row>
    <row r="22" spans="1:30" ht="18" customHeight="1" x14ac:dyDescent="0.25">
      <c r="E22" s="20"/>
      <c r="F22" s="40"/>
      <c r="G22" s="41">
        <f>G21+H21</f>
        <v>0</v>
      </c>
      <c r="H22" s="42"/>
      <c r="I22" s="41">
        <f>I21+J21</f>
        <v>0</v>
      </c>
      <c r="J22" s="42"/>
      <c r="K22" s="41">
        <f>K21+L21</f>
        <v>0</v>
      </c>
      <c r="L22" s="42"/>
      <c r="M22" s="31"/>
      <c r="N22" s="32"/>
      <c r="O22" s="31"/>
      <c r="P22" s="26"/>
      <c r="Q22" s="8"/>
      <c r="R22" s="8"/>
      <c r="S22" s="26"/>
      <c r="T22" s="8"/>
      <c r="U22" s="8"/>
      <c r="V22" s="15"/>
      <c r="W22" s="8"/>
      <c r="X22" s="8"/>
      <c r="Y22" s="8"/>
      <c r="Z22" s="9"/>
      <c r="AA22" s="9"/>
      <c r="AB22" s="9"/>
      <c r="AC22" s="9"/>
      <c r="AD22" s="9"/>
    </row>
    <row r="23" spans="1:30" ht="18" customHeight="1" x14ac:dyDescent="0.25">
      <c r="E23"/>
      <c r="F23" s="39" t="s">
        <v>35</v>
      </c>
      <c r="G23" s="19">
        <f>SUMIF($P$4:$P$18,"inwestycje",G$4:G$18)</f>
        <v>0</v>
      </c>
      <c r="H23" s="19">
        <f t="shared" ref="H23:L23" si="13">SUMIF($P$4:$P$18,"inwestycje",H$4:H$18)</f>
        <v>0</v>
      </c>
      <c r="I23" s="19">
        <f t="shared" si="13"/>
        <v>0</v>
      </c>
      <c r="J23" s="19">
        <f t="shared" si="13"/>
        <v>0</v>
      </c>
      <c r="K23" s="19">
        <f t="shared" si="13"/>
        <v>0</v>
      </c>
      <c r="L23" s="19">
        <f t="shared" si="13"/>
        <v>0</v>
      </c>
      <c r="M23" s="30">
        <f>SUMIF($P$4:$P$18,"inwestycje",M$4:M$18)</f>
        <v>0</v>
      </c>
      <c r="N23" s="32"/>
      <c r="O23" s="30">
        <f>SUMIF($P$4:$P$18,"inwestycje",O$4:O$18)</f>
        <v>0</v>
      </c>
      <c r="P23" s="26"/>
      <c r="Q23" s="8"/>
      <c r="R23" s="8" t="s">
        <v>9</v>
      </c>
      <c r="S23" s="26"/>
      <c r="T23" s="8"/>
      <c r="U23" s="8"/>
      <c r="V23" s="15"/>
      <c r="W23" s="8"/>
      <c r="X23" s="8"/>
      <c r="Y23" s="8"/>
      <c r="Z23" s="9"/>
      <c r="AA23" s="9"/>
      <c r="AB23" s="9"/>
      <c r="AC23" s="9"/>
      <c r="AD23" s="9"/>
    </row>
    <row r="24" spans="1:30" ht="18" customHeight="1" x14ac:dyDescent="0.25">
      <c r="E24"/>
      <c r="F24" s="40"/>
      <c r="G24" s="41">
        <f>G23+H23</f>
        <v>0</v>
      </c>
      <c r="H24" s="42"/>
      <c r="I24" s="41">
        <f>I23+J23</f>
        <v>0</v>
      </c>
      <c r="J24" s="42"/>
      <c r="K24" s="41">
        <f>K23+L23</f>
        <v>0</v>
      </c>
      <c r="L24" s="42"/>
      <c r="M24" s="31"/>
      <c r="N24" s="32"/>
      <c r="O24" s="31"/>
      <c r="P24" s="26"/>
      <c r="Q24" s="8"/>
      <c r="R24" s="8" t="s">
        <v>20</v>
      </c>
      <c r="S24" s="26"/>
      <c r="T24" s="8"/>
      <c r="U24" s="8"/>
      <c r="V24" s="15"/>
      <c r="W24" s="8"/>
      <c r="X24" s="8"/>
      <c r="Y24" s="8"/>
      <c r="Z24" s="9"/>
      <c r="AA24" s="9"/>
      <c r="AB24" s="9"/>
      <c r="AC24" s="9"/>
      <c r="AD24" s="9"/>
    </row>
    <row r="25" spans="1:30" ht="18" customHeight="1" x14ac:dyDescent="0.25">
      <c r="E25"/>
      <c r="F25" s="39" t="s">
        <v>36</v>
      </c>
      <c r="G25" s="19">
        <f>SUMIF($P$4:$P$18,"doradcze",G$4:G$18)</f>
        <v>0</v>
      </c>
      <c r="H25" s="19">
        <f t="shared" ref="H25:L25" si="14">SUMIF($P$4:$P$18,"doradcze",H$4:H$18)</f>
        <v>0</v>
      </c>
      <c r="I25" s="19">
        <f t="shared" si="14"/>
        <v>0</v>
      </c>
      <c r="J25" s="19">
        <f t="shared" si="14"/>
        <v>0</v>
      </c>
      <c r="K25" s="19">
        <f t="shared" si="14"/>
        <v>0</v>
      </c>
      <c r="L25" s="19">
        <f t="shared" si="14"/>
        <v>0</v>
      </c>
      <c r="M25" s="30">
        <f>SUMIF($P$4:$P$18,"doradcze",M$4:M$18)</f>
        <v>0</v>
      </c>
      <c r="N25" s="32"/>
      <c r="O25" s="30">
        <f>SUMIF($P$4:$P$18,"doradcze",O$4:O$18)</f>
        <v>0</v>
      </c>
      <c r="P25" s="26"/>
      <c r="Q25" s="8"/>
      <c r="R25" s="8" t="s">
        <v>22</v>
      </c>
      <c r="S25" s="26"/>
      <c r="T25" s="8"/>
      <c r="U25" s="8"/>
      <c r="V25" s="15"/>
      <c r="W25" s="8"/>
      <c r="X25" s="8"/>
      <c r="Y25" s="8"/>
      <c r="Z25" s="9"/>
      <c r="AA25" s="9"/>
      <c r="AB25" s="9"/>
      <c r="AC25" s="9"/>
      <c r="AD25" s="9"/>
    </row>
    <row r="26" spans="1:30" ht="18" customHeight="1" x14ac:dyDescent="0.25">
      <c r="E26"/>
      <c r="F26" s="40"/>
      <c r="G26" s="41">
        <f>G25+H25</f>
        <v>0</v>
      </c>
      <c r="H26" s="42"/>
      <c r="I26" s="41">
        <f>I25+J25</f>
        <v>0</v>
      </c>
      <c r="J26" s="42"/>
      <c r="K26" s="41">
        <f>K25+L25</f>
        <v>0</v>
      </c>
      <c r="L26" s="42"/>
      <c r="M26" s="31"/>
      <c r="N26" s="32"/>
      <c r="O26" s="31"/>
      <c r="P26" s="26"/>
      <c r="Q26" s="8"/>
      <c r="R26" s="8"/>
      <c r="S26" s="26"/>
      <c r="T26" s="8"/>
      <c r="U26" s="8"/>
      <c r="V26" s="15"/>
      <c r="W26" s="8"/>
      <c r="X26" s="8"/>
      <c r="Y26" s="8"/>
      <c r="Z26" s="9"/>
      <c r="AA26" s="9"/>
      <c r="AB26" s="9"/>
      <c r="AC26" s="9"/>
      <c r="AD26" s="9"/>
    </row>
    <row r="27" spans="1:30" ht="18" customHeight="1" x14ac:dyDescent="0.25">
      <c r="E27"/>
      <c r="F27" s="39" t="s">
        <v>27</v>
      </c>
      <c r="G27" s="19">
        <f>SUMIF($P$4:$P$18,"emisyjność",G$4:G$18)</f>
        <v>0</v>
      </c>
      <c r="H27" s="19">
        <f t="shared" ref="H27:L27" si="15">SUMIF($P$4:$P$18,"emisyjność",H$4:H$18)</f>
        <v>0</v>
      </c>
      <c r="I27" s="19">
        <f t="shared" si="15"/>
        <v>0</v>
      </c>
      <c r="J27" s="19">
        <f t="shared" si="15"/>
        <v>0</v>
      </c>
      <c r="K27" s="19">
        <f t="shared" si="15"/>
        <v>0</v>
      </c>
      <c r="L27" s="19">
        <f t="shared" si="15"/>
        <v>0</v>
      </c>
      <c r="M27" s="30">
        <f>SUMIF($P$4:$P$18,"emisyjność",M$4:M$18)</f>
        <v>0</v>
      </c>
      <c r="N27" s="32"/>
      <c r="O27" s="30">
        <f>SUMIF($P$4:$P$18,"emisyjność",O$4:O$18)</f>
        <v>0</v>
      </c>
      <c r="P27" s="26"/>
      <c r="Q27" s="8"/>
      <c r="R27" s="8"/>
      <c r="S27" s="26"/>
      <c r="T27" s="8"/>
      <c r="U27" s="8"/>
      <c r="V27" s="15"/>
      <c r="W27" s="8"/>
      <c r="X27" s="8"/>
      <c r="Y27" s="8"/>
      <c r="Z27" s="9"/>
      <c r="AA27" s="9"/>
      <c r="AB27" s="9"/>
      <c r="AC27" s="9"/>
      <c r="AD27" s="9"/>
    </row>
    <row r="28" spans="1:30" ht="18" customHeight="1" x14ac:dyDescent="0.25">
      <c r="E28"/>
      <c r="F28" s="40"/>
      <c r="G28" s="41">
        <f>G27+H27</f>
        <v>0</v>
      </c>
      <c r="H28" s="42"/>
      <c r="I28" s="41">
        <f>I27+J27</f>
        <v>0</v>
      </c>
      <c r="J28" s="42"/>
      <c r="K28" s="41">
        <f>K27+L27</f>
        <v>0</v>
      </c>
      <c r="L28" s="42"/>
      <c r="M28" s="31"/>
      <c r="N28" s="32"/>
      <c r="O28" s="31"/>
      <c r="P28" s="26"/>
      <c r="Q28" s="8"/>
      <c r="R28" s="8"/>
      <c r="S28" s="26"/>
      <c r="T28" s="8"/>
      <c r="U28" s="8"/>
      <c r="V28" s="15"/>
      <c r="W28" s="8"/>
      <c r="X28" s="8"/>
      <c r="Y28" s="8"/>
      <c r="Z28" s="9"/>
      <c r="AA28" s="9"/>
      <c r="AB28" s="9"/>
      <c r="AC28" s="9"/>
      <c r="AD28" s="9"/>
    </row>
    <row r="29" spans="1:30" ht="18" customHeight="1" x14ac:dyDescent="0.25">
      <c r="E29"/>
      <c r="F29" s="39" t="s">
        <v>28</v>
      </c>
      <c r="G29" s="19">
        <f>SUMIF($P$4:$P$18,"goz",G$4:G$18)</f>
        <v>0</v>
      </c>
      <c r="H29" s="19">
        <f t="shared" ref="H29:L29" si="16">SUMIF($P$4:$P$18,"goz",H$4:H$18)</f>
        <v>0</v>
      </c>
      <c r="I29" s="19">
        <f t="shared" si="16"/>
        <v>0</v>
      </c>
      <c r="J29" s="19">
        <f t="shared" si="16"/>
        <v>0</v>
      </c>
      <c r="K29" s="19">
        <f t="shared" si="16"/>
        <v>0</v>
      </c>
      <c r="L29" s="19">
        <f t="shared" si="16"/>
        <v>0</v>
      </c>
      <c r="M29" s="30">
        <f>SUMIF($P$4:$P$18,"goz",M$4:M$18)</f>
        <v>0</v>
      </c>
      <c r="N29" s="32"/>
      <c r="O29" s="30">
        <f>SUMIF($P$4:$P$18,"goz",O$4:O$18)</f>
        <v>0</v>
      </c>
      <c r="P29" s="26"/>
      <c r="Q29" s="8"/>
      <c r="R29" s="8"/>
      <c r="S29" s="26"/>
      <c r="T29" s="8"/>
      <c r="U29" s="8"/>
      <c r="V29" s="15"/>
      <c r="W29" s="8"/>
      <c r="X29" s="8"/>
      <c r="Y29" s="8"/>
      <c r="Z29" s="9"/>
      <c r="AA29" s="9"/>
      <c r="AB29" s="9"/>
      <c r="AC29" s="9"/>
      <c r="AD29" s="9"/>
    </row>
    <row r="30" spans="1:30" ht="18" customHeight="1" x14ac:dyDescent="0.25">
      <c r="E30"/>
      <c r="F30" s="40"/>
      <c r="G30" s="41">
        <f>G29+H29</f>
        <v>0</v>
      </c>
      <c r="H30" s="42"/>
      <c r="I30" s="41">
        <f>I29+J29</f>
        <v>0</v>
      </c>
      <c r="J30" s="42"/>
      <c r="K30" s="41">
        <f>K29+L29</f>
        <v>0</v>
      </c>
      <c r="L30" s="42"/>
      <c r="M30" s="31"/>
      <c r="N30" s="32"/>
      <c r="O30" s="31"/>
      <c r="P30" s="26"/>
      <c r="Q30" s="8"/>
      <c r="R30" s="8"/>
      <c r="S30" s="26"/>
      <c r="T30" s="8"/>
      <c r="U30" s="8"/>
      <c r="V30" s="15"/>
      <c r="W30" s="8"/>
      <c r="X30" s="8"/>
      <c r="Y30" s="8"/>
      <c r="Z30" s="9"/>
      <c r="AA30" s="9"/>
      <c r="AB30" s="9"/>
      <c r="AC30" s="9"/>
      <c r="AD30" s="9"/>
    </row>
    <row r="31" spans="1:30" ht="18" customHeight="1" x14ac:dyDescent="0.25">
      <c r="E31"/>
      <c r="F31" s="39" t="s">
        <v>29</v>
      </c>
      <c r="G31" s="19">
        <f>SUMIF($P$4:$P$67,"oze",G$4:G$67)</f>
        <v>0</v>
      </c>
      <c r="H31" s="19">
        <f t="shared" ref="H31:L31" si="17">SUMIF($P$4:$P$67,"oze",H$4:H$67)</f>
        <v>0</v>
      </c>
      <c r="I31" s="19">
        <f t="shared" si="17"/>
        <v>0</v>
      </c>
      <c r="J31" s="19">
        <f t="shared" si="17"/>
        <v>0</v>
      </c>
      <c r="K31" s="19">
        <f t="shared" si="17"/>
        <v>0</v>
      </c>
      <c r="L31" s="19">
        <f t="shared" si="17"/>
        <v>0</v>
      </c>
      <c r="M31" s="30">
        <f>SUMIF($P$4:$P$18,"oze",M$4:M$18)</f>
        <v>0</v>
      </c>
      <c r="N31" s="32"/>
      <c r="O31" s="30">
        <f>SUMIF($P$4:$P$18,"oze",O$4:O$18)</f>
        <v>0</v>
      </c>
      <c r="P31" s="26"/>
      <c r="Q31" s="8"/>
      <c r="R31" s="8"/>
      <c r="S31" s="26"/>
      <c r="T31" s="8"/>
      <c r="U31" s="8"/>
      <c r="V31" s="15"/>
      <c r="W31" s="8"/>
      <c r="X31" s="8"/>
      <c r="Y31" s="8"/>
      <c r="Z31" s="9"/>
      <c r="AA31" s="9"/>
      <c r="AB31" s="9"/>
      <c r="AC31" s="9"/>
      <c r="AD31" s="9"/>
    </row>
    <row r="32" spans="1:30" ht="18" customHeight="1" x14ac:dyDescent="0.25">
      <c r="E32"/>
      <c r="F32" s="40"/>
      <c r="G32" s="41">
        <f>G31+H31</f>
        <v>0</v>
      </c>
      <c r="H32" s="42"/>
      <c r="I32" s="41">
        <f>I31+J31</f>
        <v>0</v>
      </c>
      <c r="J32" s="42"/>
      <c r="K32" s="41">
        <f>K31+L31</f>
        <v>0</v>
      </c>
      <c r="L32" s="42"/>
      <c r="M32" s="31"/>
      <c r="N32" s="32"/>
      <c r="O32" s="31"/>
      <c r="P32" s="26"/>
      <c r="Q32" s="8"/>
      <c r="R32" s="8"/>
      <c r="S32" s="26"/>
      <c r="T32" s="8"/>
      <c r="U32" s="8"/>
      <c r="V32" s="15"/>
      <c r="W32" s="8"/>
      <c r="X32" s="8"/>
      <c r="Y32" s="8"/>
      <c r="Z32" s="9"/>
      <c r="AA32" s="9"/>
      <c r="AB32" s="9"/>
      <c r="AC32" s="9"/>
      <c r="AD32" s="9"/>
    </row>
    <row r="33" spans="5:30" ht="18" customHeight="1" x14ac:dyDescent="0.25">
      <c r="E33"/>
      <c r="F33" s="60" t="s">
        <v>20</v>
      </c>
      <c r="G33" s="19">
        <f>SUMIF($P$4:$P$67,"de minimis",G$4:G$67)</f>
        <v>0</v>
      </c>
      <c r="H33" s="19">
        <f t="shared" ref="H33:L33" si="18">SUMIF($P$4:$P$67,"de minimis",H$4:H$67)</f>
        <v>0</v>
      </c>
      <c r="I33" s="19">
        <f t="shared" si="18"/>
        <v>0</v>
      </c>
      <c r="J33" s="19">
        <f t="shared" si="18"/>
        <v>0</v>
      </c>
      <c r="K33" s="19">
        <f t="shared" si="18"/>
        <v>0</v>
      </c>
      <c r="L33" s="19">
        <f t="shared" si="18"/>
        <v>0</v>
      </c>
      <c r="M33" s="30">
        <f>SUMIF($P$4:$P$18,"de minimis",M$4:M$18)</f>
        <v>0</v>
      </c>
      <c r="N33" s="32"/>
      <c r="O33" s="30">
        <f>SUMIF($P$4:$P$18,"de minimis",O$4:O$18)</f>
        <v>0</v>
      </c>
      <c r="P33" s="26"/>
      <c r="Q33" s="8"/>
      <c r="R33" s="8"/>
      <c r="S33" s="26"/>
      <c r="T33" s="8"/>
      <c r="U33" s="8"/>
      <c r="V33" s="15"/>
      <c r="W33" s="8"/>
      <c r="X33" s="8"/>
      <c r="Y33" s="8"/>
      <c r="Z33" s="9"/>
      <c r="AA33" s="9"/>
      <c r="AB33" s="9"/>
      <c r="AC33" s="9"/>
      <c r="AD33" s="9"/>
    </row>
    <row r="34" spans="5:30" ht="18" customHeight="1" x14ac:dyDescent="0.25">
      <c r="E34"/>
      <c r="F34" s="61"/>
      <c r="G34" s="41">
        <f>G33+H33</f>
        <v>0</v>
      </c>
      <c r="H34" s="42"/>
      <c r="I34" s="41">
        <f>I33+J33</f>
        <v>0</v>
      </c>
      <c r="J34" s="42"/>
      <c r="K34" s="41">
        <f>K33+L33</f>
        <v>0</v>
      </c>
      <c r="L34" s="42"/>
      <c r="M34" s="31"/>
      <c r="N34" s="32"/>
      <c r="O34" s="31"/>
      <c r="P34" s="26"/>
      <c r="Q34" s="8"/>
      <c r="R34" s="8"/>
      <c r="S34" s="26"/>
      <c r="T34" s="8"/>
      <c r="U34" s="8"/>
      <c r="V34" s="15"/>
      <c r="W34" s="8"/>
      <c r="X34" s="8"/>
      <c r="Y34" s="8"/>
      <c r="Z34" s="9"/>
      <c r="AA34" s="9"/>
      <c r="AB34" s="9"/>
      <c r="AC34" s="9"/>
      <c r="AD34" s="9"/>
    </row>
    <row r="35" spans="5:30" ht="18" customHeight="1" x14ac:dyDescent="0.25">
      <c r="E35"/>
      <c r="F35" s="60" t="s">
        <v>18</v>
      </c>
      <c r="G35" s="21">
        <f>SUMIF($E$4:$E$67,"Bez pomocy",G$4:G$67)</f>
        <v>0</v>
      </c>
      <c r="H35" s="21">
        <f t="shared" ref="H35:L35" si="19">SUMIF($E$4:$E$67,"Bez pomocy",H$4:H$67)</f>
        <v>0</v>
      </c>
      <c r="I35" s="21">
        <f t="shared" si="19"/>
        <v>0</v>
      </c>
      <c r="J35" s="21">
        <f t="shared" si="19"/>
        <v>0</v>
      </c>
      <c r="K35" s="21">
        <f t="shared" si="19"/>
        <v>0</v>
      </c>
      <c r="L35" s="21">
        <f t="shared" si="19"/>
        <v>0</v>
      </c>
      <c r="M35" s="30">
        <f>SUMIF($E$4:$E$18,"Bez pomocy",M$4:M$18)</f>
        <v>0</v>
      </c>
      <c r="N35" s="32"/>
      <c r="O35" s="30">
        <f t="shared" ref="O35" si="20">SUMIF($P$4:$P$18,"emisyjność",O$4:O$18)</f>
        <v>0</v>
      </c>
      <c r="P35" s="27"/>
      <c r="Q35" s="2"/>
      <c r="R35" s="2"/>
      <c r="S35" s="27"/>
    </row>
    <row r="36" spans="5:30" ht="18" customHeight="1" x14ac:dyDescent="0.25">
      <c r="E36"/>
      <c r="F36" s="61"/>
      <c r="G36" s="41">
        <f>G35+H35</f>
        <v>0</v>
      </c>
      <c r="H36" s="42"/>
      <c r="I36" s="41">
        <f>I35+J35</f>
        <v>0</v>
      </c>
      <c r="J36" s="42"/>
      <c r="K36" s="41">
        <f>K35+L35</f>
        <v>0</v>
      </c>
      <c r="L36" s="42"/>
      <c r="M36" s="31"/>
      <c r="N36" s="32"/>
      <c r="O36" s="31"/>
      <c r="P36" s="27"/>
      <c r="Q36" s="2"/>
      <c r="R36" s="2"/>
      <c r="S36" s="27"/>
    </row>
    <row r="40" spans="5:30" x14ac:dyDescent="0.25">
      <c r="G40" s="25"/>
      <c r="H40" s="25"/>
      <c r="I40" s="25"/>
      <c r="J40" s="25"/>
      <c r="K40" s="25"/>
      <c r="L40" s="25"/>
      <c r="M40" s="25"/>
      <c r="N40" s="25"/>
      <c r="O40" s="25"/>
    </row>
  </sheetData>
  <sheetProtection algorithmName="SHA-512" hashValue="K8XX7L7yeh1U1u0ZUGTiF8p8GHBcrcamVM555n5b85VLy+5RBLkja0UMn3IPtSM5H1fegIJg01kxt+H7V1cHww==" saltValue="2jnYKngmkLh0NL4NTu8/Gw==" spinCount="100000" sheet="1" objects="1" scenarios="1"/>
  <dataConsolidate/>
  <mergeCells count="68">
    <mergeCell ref="F31:F32"/>
    <mergeCell ref="M31:M32"/>
    <mergeCell ref="G32:H32"/>
    <mergeCell ref="I32:J32"/>
    <mergeCell ref="K32:L32"/>
    <mergeCell ref="M33:M34"/>
    <mergeCell ref="G34:H34"/>
    <mergeCell ref="I34:J34"/>
    <mergeCell ref="K34:L34"/>
    <mergeCell ref="F35:F36"/>
    <mergeCell ref="M35:M36"/>
    <mergeCell ref="G36:H36"/>
    <mergeCell ref="I36:J36"/>
    <mergeCell ref="K36:L36"/>
    <mergeCell ref="F33:F34"/>
    <mergeCell ref="F29:F30"/>
    <mergeCell ref="M29:M30"/>
    <mergeCell ref="G30:H30"/>
    <mergeCell ref="I30:J30"/>
    <mergeCell ref="K30:L30"/>
    <mergeCell ref="N2:N3"/>
    <mergeCell ref="O2:O3"/>
    <mergeCell ref="M25:M26"/>
    <mergeCell ref="F25:F26"/>
    <mergeCell ref="G26:H26"/>
    <mergeCell ref="I26:J26"/>
    <mergeCell ref="K26:L26"/>
    <mergeCell ref="N19:N20"/>
    <mergeCell ref="O19:O20"/>
    <mergeCell ref="M21:M22"/>
    <mergeCell ref="F21:F22"/>
    <mergeCell ref="E19:F20"/>
    <mergeCell ref="M19:M20"/>
    <mergeCell ref="G20:H20"/>
    <mergeCell ref="G22:H22"/>
    <mergeCell ref="G2:H2"/>
    <mergeCell ref="F27:F28"/>
    <mergeCell ref="G28:H28"/>
    <mergeCell ref="M27:M28"/>
    <mergeCell ref="I28:J28"/>
    <mergeCell ref="K28:L28"/>
    <mergeCell ref="A1:A3"/>
    <mergeCell ref="B2:B3"/>
    <mergeCell ref="C2:C3"/>
    <mergeCell ref="D2:D3"/>
    <mergeCell ref="E2:E3"/>
    <mergeCell ref="F2:F3"/>
    <mergeCell ref="M23:M24"/>
    <mergeCell ref="I2:J2"/>
    <mergeCell ref="K2:L2"/>
    <mergeCell ref="I20:J20"/>
    <mergeCell ref="K20:L20"/>
    <mergeCell ref="M2:M3"/>
    <mergeCell ref="F23:F24"/>
    <mergeCell ref="G24:H24"/>
    <mergeCell ref="I24:J24"/>
    <mergeCell ref="K24:L24"/>
    <mergeCell ref="I22:J22"/>
    <mergeCell ref="K22:L22"/>
    <mergeCell ref="O27:O28"/>
    <mergeCell ref="O21:O22"/>
    <mergeCell ref="O23:O24"/>
    <mergeCell ref="O25:O26"/>
    <mergeCell ref="N21:N36"/>
    <mergeCell ref="O29:O30"/>
    <mergeCell ref="O33:O34"/>
    <mergeCell ref="O35:O36"/>
    <mergeCell ref="O31:O32"/>
  </mergeCells>
  <phoneticPr fontId="12" type="noConversion"/>
  <dataValidations count="4">
    <dataValidation type="list" allowBlank="1" showInputMessage="1" showErrorMessage="1" sqref="F10:F18 F4:F8" xr:uid="{F1570AB9-638B-4F51-9E2E-3D2F0935B9B8}">
      <formula1>OFFSET($S$4,MATCH(E4,ListaPomocy,0),0,COUNTIF(ListaPomocy,E4),1)</formula1>
    </dataValidation>
    <dataValidation type="list" allowBlank="1" showInputMessage="1" showErrorMessage="1" sqref="D4:D18" xr:uid="{EAD005CF-936C-4853-BBC7-564D67627D0C}">
      <formula1>$V$4:$V$5</formula1>
    </dataValidation>
    <dataValidation type="list" allowBlank="1" showInputMessage="1" showErrorMessage="1" sqref="E4:E18" xr:uid="{DED818D0-F3B3-4234-BC62-66853AD53588}">
      <formula1>$R$23:$R$26</formula1>
    </dataValidation>
    <dataValidation type="list" allowBlank="1" showInputMessage="1" showErrorMessage="1" sqref="F9" xr:uid="{0C833A6D-312F-4CD5-9766-3DDE394CCC17}">
      <formula1>OFFSET($S$4,MATCH(E8,ListaPomocy,0),0,COUNTIF(ListaPomocy,E8),1)</formula1>
    </dataValidation>
  </dataValidations>
  <pageMargins left="0.23622047244094488" right="0.23622047244094488" top="0.11811023622047244" bottom="0.11811023622047244" header="0" footer="0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ListaPomocy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2026-03-16T14:20:48Z</dcterms:modified>
</cp:coreProperties>
</file>